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H17"/>
  <c r="D17"/>
  <c r="O17"/>
  <c r="Q27"/>
  <c r="Q32"/>
  <c r="Q12"/>
  <c r="Q17"/>
  <c r="G39" s="1"/>
  <c r="Q2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I16"/>
  <c r="S16" s="1"/>
  <c r="H37"/>
  <c r="I36" s="1"/>
  <c r="S36" s="1"/>
  <c r="H32"/>
  <c r="I31" s="1"/>
  <c r="S31" s="1"/>
  <c r="H27"/>
  <c r="I26" s="1"/>
  <c r="S26" s="1"/>
  <c r="I21"/>
  <c r="S21" s="1"/>
  <c r="Q39"/>
  <c r="R39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<sst xmlns="http://schemas.openxmlformats.org/spreadsheetml/2006/main" count="116" uniqueCount="75">
  <si>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</si>
  <si>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</si>
  <si>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</si>
  <si>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Spartak Přerov</t>
  </si>
  <si>
    <t>Datum:  </t>
  </si>
  <si>
    <t>30.11.2019</t>
  </si>
  <si>
    <t>Domácí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</si>
  <si>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</si>
  <si>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</si>
  <si>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</si>
  <si>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</si>
  <si>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</si>
  <si>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</si>
  <si>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</si>
  <si>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</si>
  <si>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</si>
  <si>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</si>
  <si>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</si>
  <si>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</si>
  <si>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</si>
  <si>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Vácha</t>
  </si>
  <si>
    <t>Kolařík</t>
  </si>
  <si>
    <t>Petr</t>
  </si>
  <si>
    <t>Jindřich</t>
  </si>
  <si>
    <t>Divila</t>
  </si>
  <si>
    <t>Janás</t>
  </si>
  <si>
    <t>Jiří</t>
  </si>
  <si>
    <t>Radek</t>
  </si>
  <si>
    <t>Pytlík</t>
  </si>
  <si>
    <t>Abrahám</t>
  </si>
  <si>
    <t>Michal</t>
  </si>
  <si>
    <t>Radim</t>
  </si>
  <si>
    <t>Pavelka</t>
  </si>
  <si>
    <t>Matlach</t>
  </si>
  <si>
    <t>David</t>
  </si>
  <si>
    <t>Kanda</t>
  </si>
  <si>
    <t>Matějíček</t>
  </si>
  <si>
    <t>Milan</t>
  </si>
  <si>
    <t>Lubomír</t>
  </si>
  <si>
    <t>Pleban</t>
  </si>
  <si>
    <t>Málek</t>
  </si>
  <si>
    <t>Jakub</t>
  </si>
  <si>
    <t>Miroslav</t>
  </si>
  <si>
    <t>Celkový výkon družstva  </t>
  </si>
  <si>
    <t>Vedoucí družstva         Jméno:</t>
  </si>
  <si>
    <t>Jakub Pleban</t>
  </si>
  <si>
    <t>Bodový zisk</t>
  </si>
  <si>
    <t>Radim Abrahám</t>
  </si>
  <si>
    <t>Podpis:</t>
  </si>
  <si>
    <t>Rozhodčí</t>
  </si>
  <si>
    <t>Jméno:</t>
  </si>
  <si>
    <t>Kryl Jiří, Vladimír Sedláček</t>
  </si>
  <si>
    <t>Číslo průkazu:</t>
  </si>
  <si>
    <t>II/0491, I/0405</t>
  </si>
  <si>
    <t>Čas zahájení utkání:  </t>
  </si>
  <si>
    <t>9:00</t>
  </si>
  <si>
    <t>Teplota na kuželně:  </t>
  </si>
  <si>
    <t>Čas ukončení utkání:  </t>
  </si>
  <si>
    <t>11:30</t>
  </si>
  <si>
    <t>Počet diváků:  </t>
  </si>
  <si>
    <t>Platnost kolaudačního protokolu:  </t>
  </si>
  <si>
    <t>30.8.2021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</si>
  <si>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</si>
  <si>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</si>
  <si>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</si>
  <si>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</si>
  <si>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</si>
  <si>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</si>
  <si>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</si>
  <si>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Fojtík Bronislav</t>
  </si>
  <si>
    <t>Kolařík Jindřich</t>
  </si>
  <si>
    <t>Napomínání hráčů za nesportovní chování či vyloučení ze startu:</t>
  </si>
  <si>
    <t>Různé:</t>
  </si>
  <si>
    <t xml:space="preserve">Datum a podpis rozhodčího:  </t>
  </si>
  <si>
    <t>30.11.2019 Kryl Jiří,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</si>
</sst>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34</v>
      </c>
      <c r="F8" s="12">
        <v>4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83</v>
      </c>
      <c r="O8" s="12">
        <v>45</v>
      </c>
      <c r="P8" s="12">
        <v>0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54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33</v>
      </c>
      <c r="P9" s="18">
        <v>1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45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98</v>
      </c>
      <c r="O10" s="18">
        <v>44</v>
      </c>
      <c r="P10" s="18">
        <v>0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58</v>
      </c>
      <c r="F11" s="23">
        <v>1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26</v>
      </c>
      <c r="P11" s="23">
        <v>4</v>
      </c>
      <c r="Q11" s="24">
        <f>IF(AND(ISBLANK(N11),ISBLANK(O11)),"",N11+O11)</f>
        <v>113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10645</v>
      </c>
      <c r="B12" s="97"/>
      <c r="C12" s="26" t="s">
        <v>17</v>
      </c>
      <c r="D12" s="27">
        <f>IF(ISNUMBER($G12),SUM(D8:D11),"")</f>
        <v>363</v>
      </c>
      <c r="E12" s="28">
        <f>IF(ISNUMBER($G12),SUM(E8:E11),"")</f>
        <v>191</v>
      </c>
      <c r="F12" s="28">
        <f>IF(ISNUMBER($G12),SUM(F8:F11),"")</f>
        <v>5</v>
      </c>
      <c r="G12" s="29">
        <f>IF(SUM($G8:$G11)+SUM($Q8:$Q11)&gt;0,SUM(G8:G11),"")</f>
        <v>554</v>
      </c>
      <c r="H12" s="27">
        <f>IF(ISNUMBER($G12),SUM(H8:H11),"")</f>
        <v>3</v>
      </c>
      <c r="I12" s="99"/>
      <c r="K12" s="96">
        <v>9582</v>
      </c>
      <c r="L12" s="97"/>
      <c r="M12" s="26" t="s">
        <v>17</v>
      </c>
      <c r="N12" s="27">
        <f>IF(ISNUMBER($G12),SUM(N8:N11),"")</f>
        <v>363</v>
      </c>
      <c r="O12" s="28">
        <f>IF(ISNUMBER($G12),SUM(O8:O11),"")</f>
        <v>148</v>
      </c>
      <c r="P12" s="28">
        <f>IF(ISNUMBER($G12),SUM(P8:P11),"")</f>
        <v>5</v>
      </c>
      <c r="Q12" s="29">
        <f>IF(SUM($G8:$G11)+SUM($Q8:$Q11)&gt;0,SUM(Q8:Q11),"")</f>
        <v>511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47</v>
      </c>
      <c r="F13" s="12">
        <v>1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96</v>
      </c>
      <c r="O13" s="12">
        <v>53</v>
      </c>
      <c r="P13" s="12">
        <v>3</v>
      </c>
      <c r="Q13" s="13">
        <f>IF(AND(ISBLANK(N13),ISBLANK(O13)),"",N13+O13)</f>
        <v>149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36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77</v>
      </c>
      <c r="E15" s="18">
        <v>63</v>
      </c>
      <c r="F15" s="18">
        <v>2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109</v>
      </c>
      <c r="O15" s="18">
        <v>53</v>
      </c>
      <c r="P15" s="18">
        <v>0</v>
      </c>
      <c r="Q15" s="19">
        <f>IF(AND(ISBLANK(N15),ISBLANK(O15)),"",N15+O15)</f>
        <v>162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51</v>
      </c>
      <c r="F16" s="23">
        <v>0</v>
      </c>
      <c r="G16" s="24">
        <f>IF(AND(ISBLANK(D16),ISBLANK(E16)),"",D16+E16)</f>
        <v>153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62</v>
      </c>
      <c r="P16" s="23">
        <v>2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15219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205</v>
      </c>
      <c r="F17" s="28">
        <f>IF(ISNUMBER($G17),SUM(F13:F16),"")</f>
        <v>4</v>
      </c>
      <c r="G17" s="29">
        <f>IF(SUM($G13:$G16)+SUM($Q13:$Q16)&gt;0,SUM(G13:G16),"")</f>
        <v>581</v>
      </c>
      <c r="H17" s="27">
        <f>IF(ISNUMBER($G17),SUM(H13:H16),"")</f>
        <v>2</v>
      </c>
      <c r="I17" s="99"/>
      <c r="K17" s="96">
        <v>18969</v>
      </c>
      <c r="L17" s="97"/>
      <c r="M17" s="26" t="s">
        <v>17</v>
      </c>
      <c r="N17" s="27">
        <f>IF(ISNUMBER($G17),SUM(N13:N16),"")</f>
        <v>394</v>
      </c>
      <c r="O17" s="28">
        <f>IF(ISNUMBER($G17),SUM(O13:O16),"")</f>
        <v>204</v>
      </c>
      <c r="P17" s="28">
        <f>IF(ISNUMBER($G17),SUM(P13:P16),"")</f>
        <v>6</v>
      </c>
      <c r="Q17" s="29">
        <f>IF(SUM($G13:$G16)+SUM($Q13:$Q16)&gt;0,SUM(Q13:Q16),"")</f>
        <v>598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58</v>
      </c>
      <c r="F18" s="12">
        <v>0</v>
      </c>
      <c r="G18" s="13">
        <f>IF(AND(ISBLANK(D18),ISBLANK(E18)),"",D18+E18)</f>
        <v>160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45</v>
      </c>
      <c r="P18" s="12">
        <v>0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45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35</v>
      </c>
      <c r="P19" s="18">
        <v>1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109</v>
      </c>
      <c r="E20" s="18">
        <v>54</v>
      </c>
      <c r="F20" s="18">
        <v>1</v>
      </c>
      <c r="G20" s="19">
        <f>IF(AND(ISBLANK(D20),ISBLANK(E20)),"",D20+E20)</f>
        <v>163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72</v>
      </c>
      <c r="P20" s="18">
        <v>0</v>
      </c>
      <c r="Q20" s="19">
        <f>IF(AND(ISBLANK(N20),ISBLANK(O20)),"",N20+O20)</f>
        <v>159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70</v>
      </c>
      <c r="F21" s="23">
        <v>0</v>
      </c>
      <c r="G21" s="24">
        <f>IF(AND(ISBLANK(D21),ISBLANK(E21)),"",D21+E21)</f>
        <v>163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109</v>
      </c>
      <c r="O21" s="23">
        <v>62</v>
      </c>
      <c r="P21" s="23">
        <v>1</v>
      </c>
      <c r="Q21" s="24">
        <f>IF(AND(ISBLANK(N21),ISBLANK(O21)),"",N21+O21)</f>
        <v>171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16413</v>
      </c>
      <c r="B22" s="97"/>
      <c r="C22" s="26" t="s">
        <v>17</v>
      </c>
      <c r="D22" s="27">
        <f>IF(ISNUMBER($G22),SUM(D18:D21),"")</f>
        <v>406</v>
      </c>
      <c r="E22" s="28">
        <f>IF(ISNUMBER($G22),SUM(E18:E21),"")</f>
        <v>227</v>
      </c>
      <c r="F22" s="28">
        <f>IF(ISNUMBER($G22),SUM(F18:F21),"")</f>
        <v>1</v>
      </c>
      <c r="G22" s="29">
        <f>IF(SUM($G18:$G21)+SUM($Q18:$Q21)&gt;0,SUM(G18:G21),"")</f>
        <v>633</v>
      </c>
      <c r="H22" s="27">
        <f>IF(ISNUMBER($G22),SUM(H18:H21),"")</f>
        <v>3</v>
      </c>
      <c r="I22" s="99"/>
      <c r="K22" s="96">
        <v>12915</v>
      </c>
      <c r="L22" s="97"/>
      <c r="M22" s="26" t="s">
        <v>17</v>
      </c>
      <c r="N22" s="27">
        <f>IF(ISNUMBER($G22),SUM(N18:N21),"")</f>
        <v>377</v>
      </c>
      <c r="O22" s="28">
        <f>IF(ISNUMBER($G22),SUM(O18:O21),"")</f>
        <v>214</v>
      </c>
      <c r="P22" s="28">
        <f>IF(ISNUMBER($G22),SUM(P18:P21),"")</f>
        <v>2</v>
      </c>
      <c r="Q22" s="29">
        <f>IF(SUM($G18:$G21)+SUM($Q18:$Q21)&gt;0,SUM(Q18:Q21),"")</f>
        <v>591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53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93</v>
      </c>
      <c r="O23" s="12">
        <v>44</v>
      </c>
      <c r="P23" s="12">
        <v>1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44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30</v>
      </c>
      <c r="P24" s="18">
        <v>1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22</v>
      </c>
      <c r="B25" s="93"/>
      <c r="C25" s="16">
        <v>3</v>
      </c>
      <c r="D25" s="17">
        <v>99</v>
      </c>
      <c r="E25" s="18">
        <v>53</v>
      </c>
      <c r="F25" s="18">
        <v>0</v>
      </c>
      <c r="G25" s="19">
        <f>IF(AND(ISBLANK(D25),ISBLANK(E25)),"",D25+E25)</f>
        <v>152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93</v>
      </c>
      <c r="O25" s="18">
        <v>60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53</v>
      </c>
      <c r="F26" s="23">
        <v>1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36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19100</v>
      </c>
      <c r="B27" s="97"/>
      <c r="C27" s="26" t="s">
        <v>17</v>
      </c>
      <c r="D27" s="27">
        <f>IF(ISNUMBER($G27),SUM(D23:D26),"")</f>
        <v>389</v>
      </c>
      <c r="E27" s="28">
        <f>IF(ISNUMBER($G27),SUM(E23:E26),"")</f>
        <v>203</v>
      </c>
      <c r="F27" s="28">
        <f>IF(ISNUMBER($G27),SUM(F23:F26),"")</f>
        <v>1</v>
      </c>
      <c r="G27" s="29">
        <f>IF(SUM($G23:$G26)+SUM($Q23:$Q26)&gt;0,SUM(G23:G26),"")</f>
        <v>592</v>
      </c>
      <c r="H27" s="27">
        <f>IF(ISNUMBER($G27),SUM(H23:H26),"")</f>
        <v>3</v>
      </c>
      <c r="I27" s="99"/>
      <c r="K27" s="96">
        <v>21456</v>
      </c>
      <c r="L27" s="97"/>
      <c r="M27" s="26" t="s">
        <v>17</v>
      </c>
      <c r="N27" s="27">
        <f>IF(ISNUMBER($G27),SUM(N23:N26),"")</f>
        <v>378</v>
      </c>
      <c r="O27" s="28">
        <f>IF(ISNUMBER($G27),SUM(O23:O26),"")</f>
        <v>170</v>
      </c>
      <c r="P27" s="28">
        <f>IF(ISNUMBER($G27),SUM(P23:P26),"")</f>
        <v>3</v>
      </c>
      <c r="Q27" s="29">
        <f>IF(SUM($G23:$G26)+SUM($Q23:$Q26)&gt;0,SUM(Q23:Q26),"")</f>
        <v>548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113</v>
      </c>
      <c r="E28" s="12">
        <v>36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103</v>
      </c>
      <c r="O28" s="12">
        <v>43</v>
      </c>
      <c r="P28" s="12">
        <v>1</v>
      </c>
      <c r="Q28" s="13">
        <f>IF(AND(ISBLANK(N28),ISBLANK(O28)),"",N28+O28)</f>
        <v>146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45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43</v>
      </c>
      <c r="P29" s="18">
        <v>2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84</v>
      </c>
      <c r="E30" s="18">
        <v>61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101</v>
      </c>
      <c r="O30" s="18">
        <v>53</v>
      </c>
      <c r="P30" s="18">
        <v>0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27</v>
      </c>
      <c r="F31" s="23">
        <v>3</v>
      </c>
      <c r="G31" s="24">
        <f>IF(AND(ISBLANK(D31),ISBLANK(E31)),"",D31+E31)</f>
        <v>121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49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6830</v>
      </c>
      <c r="B32" s="97"/>
      <c r="C32" s="26" t="s">
        <v>17</v>
      </c>
      <c r="D32" s="27">
        <f>IF(ISNUMBER($G32),SUM(D28:D31),"")</f>
        <v>396</v>
      </c>
      <c r="E32" s="28">
        <f>IF(ISNUMBER($G32),SUM(E28:E31),"")</f>
        <v>169</v>
      </c>
      <c r="F32" s="28">
        <f>IF(ISNUMBER($G32),SUM(F28:F31),"")</f>
        <v>4</v>
      </c>
      <c r="G32" s="29">
        <f>IF(SUM($G28:$G31)+SUM($Q28:$Q31)&gt;0,SUM(G28:G31),"")</f>
        <v>565</v>
      </c>
      <c r="H32" s="27">
        <f>IF(ISNUMBER($G32),SUM(H28:H31),"")</f>
        <v>2</v>
      </c>
      <c r="I32" s="99"/>
      <c r="K32" s="96">
        <v>7123</v>
      </c>
      <c r="L32" s="97"/>
      <c r="M32" s="26" t="s">
        <v>17</v>
      </c>
      <c r="N32" s="27">
        <f>IF(ISNUMBER($G32),SUM(N28:N31),"")</f>
        <v>398</v>
      </c>
      <c r="O32" s="28">
        <f>IF(ISNUMBER($G32),SUM(O28:O31),"")</f>
        <v>188</v>
      </c>
      <c r="P32" s="28">
        <f>IF(ISNUMBER($G32),SUM(P28:P31),"")</f>
        <v>3</v>
      </c>
      <c r="Q32" s="29">
        <f>IF(SUM($G28:$G31)+SUM($Q28:$Q31)&gt;0,SUM(Q28:Q31),"")</f>
        <v>586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102</v>
      </c>
      <c r="E33" s="12">
        <v>62</v>
      </c>
      <c r="F33" s="12">
        <v>1</v>
      </c>
      <c r="G33" s="13">
        <f>IF(AND(ISBLANK(D33),ISBLANK(E33)),"",D33+E33)</f>
        <v>164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100</v>
      </c>
      <c r="O33" s="12">
        <v>44</v>
      </c>
      <c r="P33" s="12">
        <v>1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68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62</v>
      </c>
      <c r="P34" s="18">
        <v>0</v>
      </c>
      <c r="Q34" s="19">
        <f>IF(AND(ISBLANK(N34),ISBLANK(O34)),"",N34+O34)</f>
        <v>163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77</v>
      </c>
      <c r="E35" s="18">
        <v>35</v>
      </c>
      <c r="F35" s="18">
        <v>4</v>
      </c>
      <c r="G35" s="19">
        <f>IF(AND(ISBLANK(D35),ISBLANK(E35)),"",D35+E35)</f>
        <v>112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88</v>
      </c>
      <c r="O35" s="18">
        <v>53</v>
      </c>
      <c r="P35" s="18">
        <v>0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44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51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15349</v>
      </c>
      <c r="B37" s="97"/>
      <c r="C37" s="26" t="s">
        <v>17</v>
      </c>
      <c r="D37" s="27">
        <f>IF(ISNUMBER($G37),SUM(D33:D36),"")</f>
        <v>369</v>
      </c>
      <c r="E37" s="28">
        <f>IF(ISNUMBER($G37),SUM(E33:E36),"")</f>
        <v>209</v>
      </c>
      <c r="F37" s="28">
        <f>IF(ISNUMBER($G37),SUM(F33:F36),"")</f>
        <v>5</v>
      </c>
      <c r="G37" s="29">
        <f>IF(SUM($G33:$G36)+SUM($Q33:$Q36)&gt;0,SUM(G33:G36),"")</f>
        <v>578</v>
      </c>
      <c r="H37" s="27">
        <f>IF(ISNUMBER($G37),SUM(H33:H36),"")</f>
        <v>1</v>
      </c>
      <c r="I37" s="99"/>
      <c r="K37" s="96">
        <v>14296</v>
      </c>
      <c r="L37" s="97"/>
      <c r="M37" s="26" t="s">
        <v>17</v>
      </c>
      <c r="N37" s="27">
        <f>IF(ISNUMBER($G37),SUM(N33:N36),"")</f>
        <v>383</v>
      </c>
      <c r="O37" s="28">
        <f>IF(ISNUMBER($G37),SUM(O33:O36),"")</f>
        <v>210</v>
      </c>
      <c r="P37" s="28">
        <f>IF(ISNUMBER($G37),SUM(P33:P36),"")</f>
        <v>2</v>
      </c>
      <c r="Q37" s="29">
        <f>IF(SUM($G33:$G36)+SUM($Q33:$Q36)&gt;0,SUM(Q33:Q36),"")</f>
        <v>593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2299</v>
      </c>
      <c r="E39" s="34">
        <f>IF(ISNUMBER($G39),SUM(E12,E17,E22,E27,E32,E37),"")</f>
        <v>1204</v>
      </c>
      <c r="F39" s="34">
        <f>IF(ISNUMBER($G39),SUM(F12,F17,F22,F27,F32,F37),"")</f>
        <v>20</v>
      </c>
      <c r="G39" s="35">
        <f>IF(SUM($G$8:$G$37)+SUM($Q$8:$Q$37)&gt;0,SUM(G12,G17,G22,G27,G32,G37),"")</f>
        <v>3503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2293</v>
      </c>
      <c r="O39" s="34">
        <f>IF(ISNUMBER($G39),SUM(O12,O17,O22,O27,O32,O37),"")</f>
        <v>1134</v>
      </c>
      <c r="P39" s="34">
        <f>IF(ISNUMBER($G39),SUM(P12,P17,P22,P27,P32,P37),"")</f>
        <v>21</v>
      </c>
      <c r="Q39" s="35">
        <f>IF(SUM($G$8:$G$37)+SUM($Q$8:$Q$37)&gt;0,SUM(Q12,Q17,Q22,Q27,Q32,Q37),"")</f>
        <v>3427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– KC Zlín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69</v>
      </c>
      <c r="M57" s="72"/>
      <c r="N57" s="68">
        <v>15455</v>
      </c>
      <c r="O57" s="71" t="s">
        <v>70</v>
      </c>
      <c r="P57" s="74"/>
      <c r="Q57" s="74"/>
      <c r="R57" s="72"/>
      <c r="S57" s="70">
        <v>9582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2019-12-01T14:04:48Z</dcterms:modified>
</cp:coreProperties>
</file>